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3630" windowWidth="18630" windowHeight="74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Лист1!$A$1:$G$24</definedName>
  </definedNames>
  <calcPr calcId="162913"/>
</workbook>
</file>

<file path=xl/calcChain.xml><?xml version="1.0" encoding="utf-8"?>
<calcChain xmlns="http://schemas.openxmlformats.org/spreadsheetml/2006/main">
  <c r="G23" i="1"/>
  <c r="E24"/>
  <c r="F24" s="1"/>
  <c r="E9"/>
  <c r="F9" s="1"/>
  <c r="E10"/>
  <c r="F10" s="1"/>
  <c r="G10" s="1"/>
  <c r="E7"/>
  <c r="F7" s="1"/>
  <c r="G7" s="1"/>
  <c r="E19"/>
  <c r="F19" s="1"/>
  <c r="G19" s="1"/>
  <c r="E12"/>
  <c r="F12" s="1"/>
  <c r="E21"/>
  <c r="F21" s="1"/>
  <c r="G21" s="1"/>
  <c r="E13"/>
  <c r="F13" s="1"/>
  <c r="G13" s="1"/>
  <c r="E18"/>
  <c r="F18" s="1"/>
  <c r="G18" s="1"/>
  <c r="E11"/>
  <c r="F11" s="1"/>
  <c r="E20"/>
  <c r="F20" s="1"/>
  <c r="G20" s="1"/>
  <c r="E3"/>
  <c r="F3" s="1"/>
  <c r="G3" s="1"/>
  <c r="E4"/>
  <c r="F4" s="1"/>
  <c r="G4" s="1"/>
  <c r="E5"/>
  <c r="F5" s="1"/>
  <c r="G5" s="1"/>
  <c r="E6"/>
  <c r="F6" s="1"/>
  <c r="G6" s="1"/>
  <c r="E22"/>
  <c r="F22" s="1"/>
  <c r="G22" s="1"/>
  <c r="E8"/>
  <c r="F8" s="1"/>
  <c r="G8" s="1"/>
  <c r="E17"/>
  <c r="F17" s="1"/>
  <c r="G17" s="1"/>
  <c r="E15"/>
  <c r="F15" s="1"/>
  <c r="G15" s="1"/>
  <c r="E16"/>
  <c r="F16" s="1"/>
  <c r="G16" s="1"/>
  <c r="E14"/>
  <c r="F14" s="1"/>
  <c r="G14" s="1"/>
</calcChain>
</file>

<file path=xl/sharedStrings.xml><?xml version="1.0" encoding="utf-8"?>
<sst xmlns="http://schemas.openxmlformats.org/spreadsheetml/2006/main" count="29" uniqueCount="28">
  <si>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</si>
  <si>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</si>
  <si>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</si>
  <si>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</si>
  <si>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</si>
  <si>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г.Белебей</t>
  </si>
  <si>
    <t>ТП-2036</t>
  </si>
  <si>
    <t>ТП-2482</t>
  </si>
  <si>
    <t>ТП-8</t>
  </si>
  <si>
    <t>ТП-2299</t>
  </si>
  <si>
    <t>ТП-2152</t>
  </si>
  <si>
    <t>ТП-2162</t>
  </si>
  <si>
    <t>ТП-2118</t>
  </si>
  <si>
    <t>ТП-2355</t>
  </si>
  <si>
    <t>ТП-2116</t>
  </si>
  <si>
    <t>ТП-2105</t>
  </si>
  <si>
    <t>ТП-2439</t>
  </si>
  <si>
    <t>ТП-2396</t>
  </si>
  <si>
    <t>ТП-2</t>
  </si>
  <si>
    <t xml:space="preserve">ТП-3 </t>
  </si>
  <si>
    <t>ТП-4</t>
  </si>
  <si>
    <t>ТП-5</t>
  </si>
  <si>
    <t>ТП-6</t>
  </si>
  <si>
    <t>ТП-2092</t>
  </si>
  <si>
    <t>ТП-2009</t>
  </si>
  <si>
    <t>ТП-2326</t>
  </si>
  <si>
    <t>ТП-2593</t>
  </si>
  <si>
    <t>ТП-2527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</si>
</sst>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zoomScaleNormal="85" zoomScaleSheetLayoutView="100" workbookViewId="0">
      <selection activeCell="G17" sqref="G17"/>
    </sheetView>
  </sheetViews>
  <sheetFormatPr defaultRowHeight="15"/>
  <cols>
    <col min="1" max="1" width="8.85546875" customWidth="1"/>
    <col min="2" max="2" width="24.7109375" customWidth="1"/>
    <col min="3" max="3" width="18.42578125" customWidth="1"/>
    <col min="4" max="4" width="13.7109375" hidden="1" customWidth="1"/>
    <col min="5" max="5" width="6" hidden="1" customWidth="1"/>
    <col min="6" max="6" width="31.28515625" hidden="1" customWidth="1"/>
    <col min="7" max="7" width="31.5703125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60">
      <c r="A2" s="1" t="s">
        <v>3</v>
      </c>
      <c r="B2" s="1" t="s">
        <v>0</v>
      </c>
      <c r="C2" s="1" t="s">
        <v>1</v>
      </c>
      <c r="D2" s="2" t="s">
        <v>2</v>
      </c>
      <c r="E2" s="4"/>
      <c r="F2" s="2" t="s">
        <v>4</v>
      </c>
      <c r="G2" s="2" t="s">
        <v>4</v>
      </c>
    </row>
    <row r="3" spans="1:7" ht="13.5" customHeight="1">
      <c r="A3" s="2">
        <v>1</v>
      </c>
      <c r="B3" s="7" t="s">
        <v>18</v>
      </c>
      <c r="C3" s="1">
        <v>630</v>
      </c>
      <c r="D3" s="1">
        <v>605</v>
      </c>
      <c r="E3" s="4">
        <f t="shared" ref="E3:E8" si="0">C3-D3</f>
        <v>25</v>
      </c>
      <c r="F3" s="6">
        <f t="shared" ref="F3:G5" si="1">IF(E3&gt;0,E3,0)</f>
        <v>25</v>
      </c>
      <c r="G3" s="6">
        <f t="shared" si="1"/>
        <v>25</v>
      </c>
    </row>
    <row r="4" spans="1:7" ht="13.5" customHeight="1">
      <c r="A4" s="2">
        <v>2</v>
      </c>
      <c r="B4" s="7" t="s">
        <v>19</v>
      </c>
      <c r="C4" s="1">
        <v>1000</v>
      </c>
      <c r="D4" s="1">
        <v>350</v>
      </c>
      <c r="E4" s="4">
        <f t="shared" si="0"/>
        <v>650</v>
      </c>
      <c r="F4" s="6">
        <f t="shared" si="1"/>
        <v>650</v>
      </c>
      <c r="G4" s="6">
        <f>IF(F4&gt;0,F4,0)</f>
        <v>650</v>
      </c>
    </row>
    <row r="5" spans="1:7" ht="13.5" customHeight="1">
      <c r="A5" s="2">
        <v>3</v>
      </c>
      <c r="B5" s="7" t="s">
        <v>20</v>
      </c>
      <c r="C5" s="1">
        <v>1000</v>
      </c>
      <c r="D5" s="1">
        <v>217</v>
      </c>
      <c r="E5" s="4">
        <f t="shared" si="0"/>
        <v>783</v>
      </c>
      <c r="F5" s="6">
        <f t="shared" si="1"/>
        <v>783</v>
      </c>
      <c r="G5" s="6">
        <f t="shared" si="1"/>
        <v>783</v>
      </c>
    </row>
    <row r="6" spans="1:7" ht="13.5" customHeight="1">
      <c r="A6" s="2">
        <v>4</v>
      </c>
      <c r="B6" s="7" t="s">
        <v>21</v>
      </c>
      <c r="C6" s="1">
        <v>1000</v>
      </c>
      <c r="D6" s="1">
        <v>461.5</v>
      </c>
      <c r="E6" s="4">
        <f t="shared" si="0"/>
        <v>538.5</v>
      </c>
      <c r="F6" s="6">
        <f>IF(E6&gt;0,E6,0)</f>
        <v>538.5</v>
      </c>
      <c r="G6" s="6">
        <f>IF(F6&gt;0,F6,0)-15-15</f>
        <v>508.5</v>
      </c>
    </row>
    <row r="7" spans="1:7" ht="13.5" customHeight="1">
      <c r="A7" s="2">
        <v>5</v>
      </c>
      <c r="B7" s="7" t="s">
        <v>22</v>
      </c>
      <c r="C7" s="1">
        <v>630</v>
      </c>
      <c r="D7" s="1">
        <v>96.5</v>
      </c>
      <c r="E7" s="4">
        <f t="shared" si="0"/>
        <v>533.5</v>
      </c>
      <c r="F7" s="6">
        <f>IF(E7&gt;0,E7,0)</f>
        <v>533.5</v>
      </c>
      <c r="G7" s="6">
        <f>IF(F7&gt;0,F7,0)-15</f>
        <v>518.5</v>
      </c>
    </row>
    <row r="8" spans="1:7" ht="13.5" customHeight="1">
      <c r="A8" s="2">
        <v>6</v>
      </c>
      <c r="B8" s="2" t="s">
        <v>8</v>
      </c>
      <c r="C8" s="2">
        <v>630</v>
      </c>
      <c r="D8" s="2">
        <v>349</v>
      </c>
      <c r="E8" s="4">
        <f t="shared" si="0"/>
        <v>281</v>
      </c>
      <c r="F8" s="6">
        <f>IF(E8&gt;0,E8,0)</f>
        <v>281</v>
      </c>
      <c r="G8" s="6">
        <f>IF(F8&gt;0,F8,0)</f>
        <v>281</v>
      </c>
    </row>
    <row r="9" spans="1:7" ht="15.75" customHeight="1">
      <c r="A9" s="2">
        <v>7</v>
      </c>
      <c r="B9" s="2" t="s">
        <v>24</v>
      </c>
      <c r="C9" s="2">
        <v>1260</v>
      </c>
      <c r="D9" s="2">
        <v>350</v>
      </c>
      <c r="E9" s="4">
        <f t="shared" ref="E9" si="2">C9-D9</f>
        <v>910</v>
      </c>
      <c r="F9" s="6">
        <f>IF(E9&gt;0,E9,0)</f>
        <v>910</v>
      </c>
      <c r="G9" s="6">
        <v>0</v>
      </c>
    </row>
    <row r="10" spans="1:7">
      <c r="A10" s="2">
        <v>8</v>
      </c>
      <c r="B10" s="5" t="s">
        <v>6</v>
      </c>
      <c r="C10" s="5">
        <v>0</v>
      </c>
      <c r="D10" s="5">
        <v>325</v>
      </c>
      <c r="E10" s="4">
        <f>C10-D10</f>
        <v>-325</v>
      </c>
      <c r="F10" s="6">
        <f>IF(E10&gt;0,E10,0)</f>
        <v>0</v>
      </c>
      <c r="G10" s="6">
        <f>IF(F10&gt;0,F10,0)</f>
        <v>0</v>
      </c>
    </row>
    <row r="11" spans="1:7">
      <c r="A11" s="2">
        <v>9</v>
      </c>
      <c r="B11" s="7" t="s">
        <v>23</v>
      </c>
      <c r="C11" s="1">
        <v>160</v>
      </c>
      <c r="D11" s="7">
        <v>120</v>
      </c>
      <c r="E11" s="4">
        <f t="shared" ref="E11:E22" si="3">C11-D11</f>
        <v>40</v>
      </c>
      <c r="F11" s="6">
        <f t="shared" ref="F11:F22" si="4">IF(E11&gt;0,E11,0)</f>
        <v>40</v>
      </c>
      <c r="G11" s="6">
        <v>25</v>
      </c>
    </row>
    <row r="12" spans="1:7">
      <c r="A12" s="2">
        <v>10</v>
      </c>
      <c r="B12" s="2" t="s">
        <v>15</v>
      </c>
      <c r="C12" s="2">
        <v>250</v>
      </c>
      <c r="D12" s="2">
        <v>70</v>
      </c>
      <c r="E12" s="4">
        <f t="shared" si="3"/>
        <v>180</v>
      </c>
      <c r="F12" s="6">
        <f t="shared" si="4"/>
        <v>180</v>
      </c>
      <c r="G12" s="8">
        <v>180</v>
      </c>
    </row>
    <row r="13" spans="1:7">
      <c r="A13" s="2">
        <v>11</v>
      </c>
      <c r="B13" s="3" t="s">
        <v>14</v>
      </c>
      <c r="C13" s="6">
        <v>160</v>
      </c>
      <c r="D13" s="6">
        <v>145</v>
      </c>
      <c r="E13" s="4">
        <f t="shared" si="3"/>
        <v>15</v>
      </c>
      <c r="F13" s="6">
        <f t="shared" si="4"/>
        <v>15</v>
      </c>
      <c r="G13" s="6">
        <f>IF(F13&gt;0,F13,0)-15</f>
        <v>0</v>
      </c>
    </row>
    <row r="14" spans="1:7">
      <c r="A14" s="2">
        <v>12</v>
      </c>
      <c r="B14" s="5" t="s">
        <v>12</v>
      </c>
      <c r="C14" s="5">
        <v>0</v>
      </c>
      <c r="D14" s="2">
        <v>89</v>
      </c>
      <c r="E14" s="4">
        <f t="shared" si="3"/>
        <v>-89</v>
      </c>
      <c r="F14" s="6">
        <f t="shared" si="4"/>
        <v>0</v>
      </c>
      <c r="G14" s="6">
        <f t="shared" ref="G14:G22" si="5">IF(F14&gt;0,F14,0)</f>
        <v>0</v>
      </c>
    </row>
    <row r="15" spans="1:7">
      <c r="A15" s="2">
        <v>13</v>
      </c>
      <c r="B15" s="2" t="s">
        <v>10</v>
      </c>
      <c r="C15" s="2">
        <v>100</v>
      </c>
      <c r="D15" s="2">
        <v>245</v>
      </c>
      <c r="E15" s="4">
        <f t="shared" si="3"/>
        <v>-145</v>
      </c>
      <c r="F15" s="6">
        <f t="shared" si="4"/>
        <v>0</v>
      </c>
      <c r="G15" s="6">
        <f t="shared" si="5"/>
        <v>0</v>
      </c>
    </row>
    <row r="16" spans="1:7">
      <c r="A16" s="2">
        <v>14</v>
      </c>
      <c r="B16" s="5" t="s">
        <v>11</v>
      </c>
      <c r="C16" s="5">
        <v>0</v>
      </c>
      <c r="D16" s="2">
        <v>75</v>
      </c>
      <c r="E16" s="4">
        <f t="shared" si="3"/>
        <v>-75</v>
      </c>
      <c r="F16" s="6">
        <f t="shared" si="4"/>
        <v>0</v>
      </c>
      <c r="G16" s="6">
        <f t="shared" si="5"/>
        <v>0</v>
      </c>
    </row>
    <row r="17" spans="1:7">
      <c r="A17" s="2">
        <v>15</v>
      </c>
      <c r="B17" s="2" t="s">
        <v>9</v>
      </c>
      <c r="C17" s="5">
        <v>0</v>
      </c>
      <c r="D17" s="2">
        <v>25</v>
      </c>
      <c r="E17" s="4">
        <f t="shared" si="3"/>
        <v>-25</v>
      </c>
      <c r="F17" s="6">
        <f t="shared" si="4"/>
        <v>0</v>
      </c>
      <c r="G17" s="6">
        <f t="shared" si="5"/>
        <v>0</v>
      </c>
    </row>
    <row r="18" spans="1:7">
      <c r="A18" s="2">
        <v>16</v>
      </c>
      <c r="B18" s="7" t="s">
        <v>25</v>
      </c>
      <c r="C18" s="1">
        <v>100</v>
      </c>
      <c r="D18" s="7">
        <v>30</v>
      </c>
      <c r="E18" s="4">
        <f t="shared" si="3"/>
        <v>70</v>
      </c>
      <c r="F18" s="6">
        <f t="shared" si="4"/>
        <v>70</v>
      </c>
      <c r="G18" s="6">
        <f t="shared" si="5"/>
        <v>70</v>
      </c>
    </row>
    <row r="19" spans="1:7">
      <c r="A19" s="2">
        <v>17</v>
      </c>
      <c r="B19" s="2" t="s">
        <v>13</v>
      </c>
      <c r="C19" s="5">
        <v>0</v>
      </c>
      <c r="D19" s="2">
        <v>65</v>
      </c>
      <c r="E19" s="4">
        <f t="shared" si="3"/>
        <v>-65</v>
      </c>
      <c r="F19" s="6">
        <f t="shared" si="4"/>
        <v>0</v>
      </c>
      <c r="G19" s="6">
        <f t="shared" si="5"/>
        <v>0</v>
      </c>
    </row>
    <row r="20" spans="1:7">
      <c r="A20" s="2">
        <v>18</v>
      </c>
      <c r="B20" s="7" t="s">
        <v>17</v>
      </c>
      <c r="C20" s="1">
        <v>40</v>
      </c>
      <c r="D20" s="7">
        <v>30</v>
      </c>
      <c r="E20" s="4">
        <f t="shared" si="3"/>
        <v>10</v>
      </c>
      <c r="F20" s="6">
        <f t="shared" si="4"/>
        <v>10</v>
      </c>
      <c r="G20" s="6">
        <f t="shared" si="5"/>
        <v>10</v>
      </c>
    </row>
    <row r="21" spans="1:7">
      <c r="A21" s="2">
        <v>19</v>
      </c>
      <c r="B21" s="3" t="s">
        <v>16</v>
      </c>
      <c r="C21" s="6">
        <v>160</v>
      </c>
      <c r="D21" s="3">
        <v>155</v>
      </c>
      <c r="E21" s="4">
        <f t="shared" si="3"/>
        <v>5</v>
      </c>
      <c r="F21" s="6">
        <f t="shared" si="4"/>
        <v>5</v>
      </c>
      <c r="G21" s="6">
        <f t="shared" si="5"/>
        <v>5</v>
      </c>
    </row>
    <row r="22" spans="1:7">
      <c r="A22" s="2">
        <v>20</v>
      </c>
      <c r="B22" s="2" t="s">
        <v>7</v>
      </c>
      <c r="C22" s="2">
        <v>63</v>
      </c>
      <c r="D22" s="2">
        <v>115</v>
      </c>
      <c r="E22" s="4">
        <f t="shared" si="3"/>
        <v>-52</v>
      </c>
      <c r="F22" s="6">
        <f t="shared" si="4"/>
        <v>0</v>
      </c>
      <c r="G22" s="6">
        <f t="shared" si="5"/>
        <v>0</v>
      </c>
    </row>
    <row r="23" spans="1:7">
      <c r="A23" s="2">
        <v>21</v>
      </c>
      <c r="B23" s="2" t="s">
        <v>27</v>
      </c>
      <c r="C23" s="2">
        <v>63</v>
      </c>
      <c r="D23" s="2"/>
      <c r="E23" s="4"/>
      <c r="F23" s="6"/>
      <c r="G23" s="6">
        <f>56-0.32</f>
        <v>55.68</v>
      </c>
    </row>
    <row r="24" spans="1:7">
      <c r="A24" s="2">
        <v>22</v>
      </c>
      <c r="B24" s="2" t="s">
        <v>26</v>
      </c>
      <c r="C24" s="2">
        <v>100</v>
      </c>
      <c r="D24" s="2">
        <v>115</v>
      </c>
      <c r="E24" s="4">
        <f t="shared" ref="E24" si="6">C24-D24</f>
        <v>-15</v>
      </c>
      <c r="F24" s="6">
        <f t="shared" ref="F24" si="7">IF(E24&gt;0,E24,0)</f>
        <v>0</v>
      </c>
      <c r="G24" s="6">
        <v>0</v>
      </c>
    </row>
  </sheetData>
  <sortState ref="B3:G21">
    <sortCondition ref="B3:B21"/>
  </sortState>
  <mergeCells count="1">
    <mergeCell ref="A1:G1"/>
  </mergeCells>
  <pageMargins left="0.7" right="0.7" top="0.75" bottom="0.75" header="0.3" footer="0.3"/>
  <pageSetup paperSize="9" scale="70" orientation="portrait" r:id="rId1"/>
  <colBreaks count="1" manualBreakCount="1">
    <brk id="8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2017-11-02T03:03:27Z</cp:lastPrinted>
  <dcterms:created xsi:type="dcterms:W3CDTF">2017-02-27T10:47:50Z</dcterms:created>
  <dcterms:modified xsi:type="dcterms:W3CDTF">2024-02-01T03:18:18Z</dcterms:modified>
</cp:coreProperties>
</file>